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600" windowHeight="11760" firstSheet="1" activeTab="1"/>
  </bookViews>
  <sheets>
    <sheet name="List3" sheetId="3" state="hidden" r:id="rId1"/>
    <sheet name="649" sheetId="6" r:id="rId2"/>
  </sheets>
  <calcPr calcId="145621"/>
</workbook>
</file>

<file path=xl/calcChain.xml><?xml version="1.0" encoding="utf-8"?>
<calcChain xmlns="http://schemas.openxmlformats.org/spreadsheetml/2006/main">
  <c r="B16" i="6" l="1"/>
</calcChain>
</file>

<file path=xl/sharedStrings.xml><?xml version="1.0" encoding="utf-8"?>
<sst xmlns="http://schemas.openxmlformats.org/spreadsheetml/2006/main" count="69" uniqueCount="56">
  <si>
    <t>Hlavní otázka</t>
  </si>
  <si>
    <t>Zaměřuje se projekt na problém/nedostatky, který/které je skutečně potřebné řešit a je cílová skupina adekvátní náplni projektu?</t>
  </si>
  <si>
    <t>Je cíl projektu nastaven správně a povedou zvolené klíčové aktivity a jejich výstupy k jeho splnění?</t>
  </si>
  <si>
    <t>Jak vhodný způsob pro ověření dosažení cíle žadatel v projektu nastavil?</t>
  </si>
  <si>
    <t>Vyhovuje</t>
  </si>
  <si>
    <t>Nevyhovuje</t>
  </si>
  <si>
    <t>S ohledem na plánované a potřebné výstupy je navrženo efektivní a hospodárné použití zdrojů?</t>
  </si>
  <si>
    <t>Jak jsou nastaveny cílové hodnoty monitorovacích indikátorů?</t>
  </si>
  <si>
    <t>Jak adekvátně je cílová skupina zapojena v průběhu projektu?</t>
  </si>
  <si>
    <t>Jak vhodně byl zvolen způsob realizace aktivit a jejich vzájemná návaznost?</t>
  </si>
  <si>
    <t>Má žadatel administrativní, finanční a provozní kapacitu, aby byl schopen plánovaný projekt zajistit v souladu s relevantními pravidly OPZ?</t>
  </si>
  <si>
    <t>Velmi dobré</t>
  </si>
  <si>
    <t>Dobré</t>
  </si>
  <si>
    <t>Dostatečné</t>
  </si>
  <si>
    <t>Nedostatečné</t>
  </si>
  <si>
    <t>Výsledek věcného hodnocení</t>
  </si>
  <si>
    <t>Skupina kritérií</t>
  </si>
  <si>
    <t>Název kritéria</t>
  </si>
  <si>
    <t>Potřebnost</t>
  </si>
  <si>
    <t>1 Vymezení problému a cílové skupiny</t>
  </si>
  <si>
    <t>Účelnost</t>
  </si>
  <si>
    <t>2 Cíle a konzistentnost (intervenční logika) projektu</t>
  </si>
  <si>
    <t>3 Způsob ověření dosažení cíle projektu</t>
  </si>
  <si>
    <t>Efektivnost a hospodárnost</t>
  </si>
  <si>
    <t>4 Efektivita projektu, rozpočet</t>
  </si>
  <si>
    <t>5 Adekvátnost monitorovacích indikátorů</t>
  </si>
  <si>
    <t>Proveditelnost</t>
  </si>
  <si>
    <t>8 Řízení projektu</t>
  </si>
  <si>
    <t>9 Ověření administrativní, finanční a provozní kapacity žadatele</t>
  </si>
  <si>
    <t>Je vzhledem k délce a náročnosti projektu adekvátně nastaveno řízení projektu?</t>
  </si>
  <si>
    <t>Závěrečný komentář a návrh podmínek pro poskytnutí podpory</t>
  </si>
  <si>
    <t>Schváleno</t>
  </si>
  <si>
    <t>Schváleno s podmínkou realizace</t>
  </si>
  <si>
    <t>Neschváleno</t>
  </si>
  <si>
    <t>6 Způsob zapojení cílové skupiny</t>
  </si>
  <si>
    <t>7 Způsob realizace aktivit a jejich návaznost</t>
  </si>
  <si>
    <t>Datum</t>
  </si>
  <si>
    <t>Funkce</t>
  </si>
  <si>
    <t xml:space="preserve">Jméno a příjmení </t>
  </si>
  <si>
    <t>Podpis</t>
  </si>
  <si>
    <t>člen HK</t>
  </si>
  <si>
    <t>desktriptor</t>
  </si>
  <si>
    <t>Komentář</t>
  </si>
  <si>
    <t>CZ.03.4.74/0.0/0.0/15_019/0000649 - Zpracování analytických podkladů vycházejících z implementačních plánů Strategického rámce rozvoje veřejné správy České republiky pro období 2014 – 2020</t>
  </si>
  <si>
    <t>Žadatel: MV ČR</t>
  </si>
  <si>
    <t>CZ.03.4.74/0.0/0.0/15_019/0000649 -Zpracování analytických podkladů vycházejících z implementačních plánů Strategického rámce rozvoje veřejné správy České republiky pro období 2014 – 2020</t>
  </si>
  <si>
    <t>Potřebnost projektu je zdůvodněna dobře. Žadatel potřebnost projektu opírá o SRRVS ČR 2014-2020, resp. o vládou schválené implementační plány pro specifické cíle 1.2, 2.1 - 2.5. Základní obsahové vymezení zadávacích podkladů pro výše uvedené SC odpovídá intencím jejich schválení Radou vlády pro informační společnost a Radou vlády pro veřejnou správu. Dodatečně žadatel předložil seznam dosud zpracovaných analytických dokumentů, které se více či méně týkají zaměření projektu. Z něj vyplývá, že pouze menší část z nich bude využitelná pro záměr žadatele.  Ve SR se mj. uvádí, že se jedná o dokument mající nadresortní charakter. Dílčí informace obhajující potřebnost projektu jsou obsaženy v rámci jednotlivých více či méně podrobně zpracovaných přílohách projektové žádosti. Vymezení cílové skupiny, na kterou se projekt zaměřuje, bylo původně v předložené žádosti zpracováno pouze velmi stručně. V rámci doplňujících informací na výzvu hodnotitelů žadatel popis cílové skupiny rozšířil o další podrobnější informace opodstatňující její zvolení a účast. HK postrádá hlubší analytické podložení problematiky cílové skupiny, kterou má projekt řešit. To se týká i posouzení adekvátnosti cílové skupiny ve vztahu k náplni projektu. U projektů obdobného typu je však specifikace širší cílové skupiny problematická, dopad projektu nepochybně pocítí zprostředkovaně celá společnost. Potřeby v této oblasti, jakož i současný stav jsou popsány v analýze aktuálního stavu veřejné správy. Žadatel v rámci doplňujících informací doložil provázanost na již dříve realizované aktivity resp. vazbu na využití stávajících dokumentů. Z těchto vyplývá jen omezená možnost jejich využití pro potřeby tohoto hodnoceného projektu, a to především z důvodu neaktuálnosti výchozích dat či v odlišném přístupu zpracování analytických podkladů. Původně předložený přehled inovací na vyžádání žadatel upravil tak, že v současné podobě dokument uvádí opravdu to, co lze za inovace považovat.</t>
  </si>
  <si>
    <t>Cíl projektu je popsán relativně obecně. Posouzení z hlediska SMARTER: S – vyhovuje, M – vyhovuje co do plánovaného rozsahu normostran jednotlivých analýz a jejich částí, A – vyhovuje, R – vyhovuje, T – nevyhovuje, E – vyhovuje, R – vyhovuje částečně (žadatel neřeší sebeevaluaci a neposkytuje informace o tom, zda tvorba analýz bude průběžně sledována, a pokud ano, tak jak).  Z nastavení cíle je nicméně zřejmé, jakých konkrétních specifických změn má být realizací projektu dosaženo. Soubor klíčových aktivit je definován příliš souhrnně. Dosažení cíle má potenciál vyřešit problém cílové skupiny. Tím spíš, že žadatel se touto problematikou nad rámec projektu zabývá i ve své běžné činnosti a má s ní velké zkušenosti z minulosti.</t>
  </si>
  <si>
    <t>Způsob ověření dosažení cíle projektu není popsán žadatelem zcela jednoznačně. Žadatel v daném kontextu na místo nastavení kritérií k ověření cíle uvádí pouze výčet očekávaných změn v důsledku projektu bez jejich (počáteční) kvantifikace. Přesto logickým vyvozením resp. ověřením dosažení cílů projektu, s rozdílem dosaženého stavu oproti stavu před zahájením realizace projektu, bude vyhotovení analytických podkladů pro SC 1.2, 2.1 - 2.5 SRRVS. Dosažení výsledků projektu by mělo být možné ověřit pomocí evaluačního zhodnocení. HK požaduje doplnění časového rámce, dle kterého bude průběžně ověřováno dosažení výstupů projektu v návaznosti na požadovanou strukturu klíčových aktivit. Doložte zároveň relevantní způsoby a zdroje ověření.</t>
  </si>
  <si>
    <t>Těžiště rozpočtu projektu spočívá v nákupu služeb (kap. 1.1.4 tvoří 100 % přímých nákladů). Jelikož žadatel v původní žádosti (příloha č. 12) dostatečně věrohodně nepopsal strukturu rozkladu jednotlivých položek rozpočtu v rámci kapitoly 1.1.4, byl k tomuto vyzván v rámci hodnotícího procesu. Žadatel v rámci doplňujících informací dostatečně specifikoval počet a přesné předpokládané časové zapojení osob na straně dodavatele projektu. Z rozpočtu projektu budou financovány pouze některé operace týkající se KA03; konkrétně se jedná o zpracování analýz formou zakázky. Na vyžádání zpracovatel doložil řadu dokumentů, které se buď přímo anebo dílčím způsobem týkají navržených cen jednotlivých VŘ. Údaje jsou však často v rozporu. Rada vlády spolu s projednáním obsahů analýz projednala (s výjimkou analýzy 2.4) i jejich doporučené ceny. Jejich výše je ale značně odlišná od průměrných hodnot, které vyplynuly z předběžného průzkumu trhu. HK proto požaduje krácení rozpočtu na KA3 z požadovaných 24 144 000,- Kč (s DPH) na částku 10 980 750,- Kč s DPH (tedy krácení o 13 163 250,- Kč s DPH). HK považuje z hlediska 3E za relevantní data z průzkumu trhu (průměrné hodnoty). Vzhledem k formulaci zadání průzkumu trhu považuje HK ceny vzešlé z tohoto průzkumu za konečné. HK záměrně nespecifikuje krácení položek rozpočtu (1.1.4.1 až 1.1.4.6) a ponechává na žadateli jejich odpovídající úpravu s podmínkou respektování požadovaného krácení rozpočtu. Celková výše rozpočtu je (včetně NN) 11 419 980,- Kč.</t>
  </si>
  <si>
    <t>Kvantitativní hodnoty zvolených indikátorů jsou věrohodné, dostatečně konkrétní a vycházejí z reálného hodnocení cílů a záměrů projektu. Na základě upřesněných informací, o které hodnotitelé požádali, HK navržené indikátory akceptuje.</t>
  </si>
  <si>
    <t>V původní žádosti zcela chybí popis zapojení cílové skupiny (zaměstnanci OSS včetně justice). Z dodatečně doplněných informací plyne, že o samotný projekt projevili (neupřesněný) zájem pouze zaměstnanci žadatele. Ostatní členové cílové skupiny, kterou žadatel považuje za sekundární, by měli být o projektu informováni prostřednictvím svých zástupců v Radě vlády pro veřejnou správu. V projektu se hovoří o konferencích, workshopech a seminářích. Z dodatečného upřesnění obsahu KA vyplývá, že se jedná o aktivity, které nebudou realizovány v rámci tohoto projektu. Konkrétní práce s CS, tj. MVČR, resp. s jeho zaměstnanci, je problematická, s ohledem na charakter projektu však lze tuto skutečnost akceptovat.</t>
  </si>
  <si>
    <r>
      <t>Projekt obsahuje tři KA bez uvedení konkrétních cílů, z nichž pouze jedna je zaměřena na podstatu projektu (KA3). V žádné KA není uvedeno, zda předložení a projednání analýz k projednání v Radě vlády pro veřejnou správu je součástí projektu. Přitom bez něho lze obtížně podat objektivní zprávu o splnění cílů jednotlivých analýz. Zařazení všech zpracování všech analýz do jedné KA, nepovažuje HK za vhodné z hlediska monitoringu průběhu projektu. Připomínka hodnotitele, že chybí informace o tom, v rámci které KA hodlá žadatel pracovat s CS a jak, byla na vyžádání objasněna. Aktivity na sebe navzájem navazují. V případě časové provazby KA2 a KA3 může být žadatelem předpokládaný harmonogram negativně ovlivněn prodloužením výběru dodavatele služeb. HK požaduje: 1)</t>
    </r>
    <r>
      <rPr>
        <sz val="12"/>
        <color rgb="FF000000"/>
        <rFont val="Calibri"/>
        <family val="2"/>
        <charset val="238"/>
        <scheme val="minor"/>
      </rPr>
      <t xml:space="preserve"> rozdělit KA3 na 6 samostatných klíčových aktivit dle jednotlivých analýz včetně plnohodnotného popisu realizace těchto aktivit,</t>
    </r>
    <r>
      <rPr>
        <sz val="12"/>
        <color theme="1"/>
        <rFont val="Calibri"/>
        <family val="2"/>
        <charset val="238"/>
        <scheme val="minor"/>
      </rPr>
      <t xml:space="preserve"> 2) doplnit časový rozvrh jednotlivých analýz zejména ve vazbě na plánovanou realizaci nadlimitní veřejné zakázky, 3)</t>
    </r>
    <r>
      <rPr>
        <sz val="12"/>
        <color rgb="FF000000"/>
        <rFont val="Calibri"/>
        <family val="2"/>
        <charset val="238"/>
        <scheme val="minor"/>
      </rPr>
      <t xml:space="preserve">zahrnout do výstupů KA povinnost projednání všech vytvořených analýz nadřízeným kompetentním orgánem (např. RVVS) a doložení výsledků tohoto procesu. </t>
    </r>
  </si>
  <si>
    <t xml:space="preserve">Kompetence žadatele pro realizaci projektu po administrativní, finanční i provozní stránce vyhovují. Žadatel na úrovni role zajišťující řízení projektu uvádí konkrétní zkušenosti členů realizačního týmu s jiným projektem (OP LZZ  reg. č. CZ.1.04/4.1.00/A3.00001). Na základě veřejně dostupných informací (např. webové stránky ESF či MVČR) je zřejmé, že žadatel z minulosti disponuje v projektovém řízení dostatečně bohatými zkušenostmi. </t>
  </si>
  <si>
    <t>Řízení projektu je vzhledem k délce a náročnosti projektu adekvátně nastaveno. V průběhu hodnotícího procesu byl žadatel vyzván k doplnění uvedení výše úvazků, za jakých budou členové realizačního týmu žadatele do projektu zapojeni. Žadatel však v rámci doplnění uvedl výši úvazků pouze u části realizačního týmu (chybí informace o výši úvazků za ředitele projektu a i nově doplněné pozice sponzora projektu) a není tak stále zřejmé, zda bude řízení projektu po dobu jeho realizace adekvátně nastaveno a zabezpečeno. V rámci doplnění žadatel doplnil původně zcela neošetřené dodavatelské riziko v realizační i časové rovině včetně uvedení způsobu jeho eliminace. V případě časové provazby KA2 a KA3 lze za riziko označit rovněž nedodržení předpokládaného harmonogramu ve vztahu k realizaci a koordinaci veřejné zakázky, který může být negativně ovlivněn prodloužením výběru dodavatele služeb (prakticky bez časové rezervy v případě námitek uchazečů VZ apod.). Není uvedeno, jakým způsobem bude postupováno v případě, že RVVS posoudí analýzy jako nedostatečné. Dalších významných rizik si je již žadatel vědom a spolu s eliminačními nástroji jsou rizika v projektové žádosti po doplnění v plánu řízení rizik uvedena. Závěrem HK upozorňuje, že pozice související s řízením a administrací projektu, které žadatel plánuje hradit z projektu "KOMP II.", musí být v rámci projektu Zpracování analytických podkladů hrazeny z nepřímých nákladů, případně vlastních zdrojů žadatele. HK požaduje: 1) doplnění uvedení výše úvazků, za jakých budou členové realizačního týmu žadatele (ředitel a sponzor projektu) do projektu zapojeni, 2) doplnění rizika neschválení analýz projektu v RVVS a odpovídající eliminace tohoto rizika.</t>
  </si>
  <si>
    <t xml:space="preserve">Projekt reaguje na potřebu, která vyplynula z přijetí Strategického rámce rozvoje VS ČR. Obsahuje poměrně podrobný popis požadavků, které jsou kladeny na zpracovatele analýz.  Chybí jasný popis postupu hodnocení kvality jednotlivých analýz. Žadatel si je vědom většiny rizik projektu. Zvolené indikátory odpovídají charakteru projektu. Cílovou skupinou (uvedenou v indikátorech) je pouze MVČR a to přesto, že se jedná o projekt, který je důležitý pro všechny resorty státní správy. Mezi aktivitami projektu chybí projednání hotových analýz v Radě vlády pro veřejnou správu. Zařazení všech zpracování všech analýz do jedné KA, nepovažuje HK za vhodné z hlediska monitoringu průběhu projektu, rozdělení projektu na 3 klíčové aktivity je nedostatečné. Chybí časový rámec, dle kterého bude průběžně ověřováno dosažení výstupů projektu v návaznosti na požadovanou strukturu klíčových aktivit. HK požaduje krácení rozpočtu na KA3 z požadovaných 24 144 000,- Kč (s DPH) na částku 10 980 750,- Kč s DPH (tedy krácení o 13 163 250,- Kč s DPH). HK považuje z hlediska 3E za relevantní data z průzkumu trhu (průměrné hodnoty). Celková výše rozpočtu je (včetně NN) 11 419 980,- Kč. Hodnotící komise uděluje celkovou známku 4. A)) HK požaduje doplnění časového rámce, dle kterého bude průběžně ověřováno dosažení výstupů projektu v návaznosti na požadovanou strukturu klíčových aktivit. Doložte zároveň relevantní způsoby a zdroje ověření. B)) HK považuje z hlediska 3E za relevantní data z průzkumu trhu (průměrné hodnoty). Vzhledem k formulaci zadání průzkumu trhu považuje HK ceny vzešlé z tohoto průzkumu za konečné. HK záměrně nespecifikuje krácení položek rozpočtu (1.1.4.1 až 1.1.4.6) a ponechává na žadateli jejich odpovídající úpravu s podmínkou respektování požadovaného krácení rozpočtu. Celková výše rozpočtu je (včetně NN) 11 419 980,- Kč. C)) HK požaduje: 1) rozdělit KA3 na 6 samostatných klíčových aktivit dle jednotlivých analýz včetně plnohodnotného popisu realizace těchto aktivit, 2) doplnit časový rozvrh jednotlivých analýz zejména ve vazbě na plánovanou realizaci nadlimitní veřejné zakázky, 3)zahrnout do výstupů KA povinnost projednání všech vytvořených analýz nadřízeným kompetentním orgánem (např. RVVS) a doložení výsledků tohoto procesu. D)) HK požaduje: 1) doplnění uvedení výše úvazků, za jakých budou členové realizačního týmu žadatele (ředitel a sponzor projektu) do projektu zapojeni, 2) doplnění rizika neschválení analýz projektu v RVVS a odpovídající eliminace tohoto rizika.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</si>
</sst>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16"/>
      <color theme="1"/>
      <name val="Calibri"/>
      <family val="2"/>
      <charset val="238"/>
      <scheme val="minor"/>
    </font>
    <font>
      <b/>
      <sz val="16"/>
      <color theme="1"/>
      <name val="Calibri"/>
      <family val="2"/>
      <charset val="238"/>
      <scheme val="minor"/>
    </font>
    <font>
      <sz val="12"/>
      <color theme="1"/>
      <name val="Calibri"/>
      <family val="2"/>
      <charset val="238"/>
      <scheme val="minor"/>
    </font>
    <font>
      <sz val="12"/>
      <color rgb="FF000000"/>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28">
    <xf numFmtId="0" fontId="0" fillId="0" borderId="0" xfId="0"/>
    <xf numFmtId="0" fontId="0" fillId="0" borderId="1" xfId="0" applyBorder="1" applyAlignment="1">
      <alignment vertical="center"/>
    </xf>
    <xf numFmtId="0" fontId="0" fillId="0" borderId="1" xfId="0" applyBorder="1" applyAlignment="1">
      <alignment vertical="center" wrapText="1"/>
    </xf>
    <xf numFmtId="0" fontId="0" fillId="0" borderId="1" xfId="0" applyBorder="1"/>
    <xf numFmtId="0" fontId="0" fillId="3" borderId="1" xfId="0" applyFill="1" applyBorder="1" applyAlignment="1">
      <alignment wrapText="1"/>
    </xf>
    <xf numFmtId="0" fontId="0" fillId="3" borderId="1" xfId="0" applyFill="1" applyBorder="1"/>
    <xf numFmtId="0" fontId="1" fillId="0" borderId="1" xfId="0" applyFont="1" applyBorder="1" applyAlignment="1">
      <alignment horizontal="center"/>
    </xf>
    <xf numFmtId="0" fontId="0" fillId="0" borderId="0" xfId="0" applyBorder="1"/>
    <xf numFmtId="0" fontId="0" fillId="3" borderId="1" xfId="0" applyFill="1" applyBorder="1" applyAlignment="1">
      <alignment horizontal="left" vertical="center" wrapText="1"/>
    </xf>
    <xf numFmtId="0" fontId="0" fillId="2" borderId="1" xfId="0" applyFill="1" applyBorder="1" applyAlignment="1" applyProtection="1">
      <alignment vertical="center" wrapText="1"/>
      <protection locked="0"/>
    </xf>
    <xf numFmtId="0" fontId="0" fillId="2" borderId="1" xfId="0" applyFill="1" applyBorder="1" applyAlignment="1" applyProtection="1">
      <alignment vertical="center"/>
      <protection locked="0"/>
    </xf>
    <xf numFmtId="14" fontId="1" fillId="0" borderId="1" xfId="0" applyNumberFormat="1" applyFont="1" applyBorder="1" applyAlignment="1">
      <alignment horizontal="center"/>
    </xf>
    <xf numFmtId="0" fontId="1" fillId="0" borderId="1" xfId="0" applyFont="1" applyBorder="1"/>
    <xf numFmtId="0" fontId="1" fillId="0" borderId="0" xfId="0" applyFont="1" applyBorder="1" applyAlignment="1">
      <alignment horizontal="center"/>
    </xf>
    <xf numFmtId="0" fontId="4" fillId="0" borderId="1" xfId="0" applyFont="1" applyBorder="1" applyAlignment="1">
      <alignment horizontal="justify" vertical="center"/>
    </xf>
    <xf numFmtId="0" fontId="4" fillId="0" borderId="1" xfId="0" applyFont="1" applyBorder="1" applyAlignment="1">
      <alignment vertical="center" wrapText="1"/>
    </xf>
    <xf numFmtId="0" fontId="0" fillId="0" borderId="7" xfId="0" applyBorder="1" applyAlignment="1">
      <alignment horizontal="left" vertical="center" wrapText="1"/>
    </xf>
    <xf numFmtId="0" fontId="0" fillId="0" borderId="0" xfId="0" applyBorder="1" applyAlignment="1">
      <alignment horizontal="left" vertical="center" wrapText="1"/>
    </xf>
    <xf numFmtId="0" fontId="2" fillId="0" borderId="0" xfId="0" applyFont="1" applyBorder="1" applyAlignment="1">
      <alignment horizontal="left" vertical="center"/>
    </xf>
    <xf numFmtId="0" fontId="0" fillId="0" borderId="1"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top"/>
    </xf>
    <xf numFmtId="49" fontId="0" fillId="2" borderId="2" xfId="0" applyNumberFormat="1" applyFill="1" applyBorder="1" applyAlignment="1" applyProtection="1">
      <alignment vertical="top" wrapText="1"/>
      <protection locked="0"/>
    </xf>
    <xf numFmtId="49" fontId="0" fillId="2" borderId="3" xfId="0" applyNumberFormat="1" applyFill="1" applyBorder="1" applyAlignment="1" applyProtection="1">
      <alignment vertical="top" wrapText="1"/>
      <protection locked="0"/>
    </xf>
    <xf numFmtId="49" fontId="0" fillId="2" borderId="4" xfId="0" applyNumberFormat="1" applyFill="1" applyBorder="1" applyAlignment="1" applyProtection="1">
      <alignment vertical="top" wrapText="1"/>
      <protection locked="0"/>
    </xf>
    <xf numFmtId="0" fontId="3" fillId="2" borderId="1" xfId="0" applyFont="1" applyFill="1" applyBorder="1" applyAlignment="1">
      <alignment horizontal="lef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152400</xdr:rowOff>
    </xdr:from>
    <xdr:to>
      <xdr:col>1</xdr:col>
      <xdr:colOff>1746250</xdr:colOff>
      <xdr:row>0</xdr:row>
      <xdr:rowOff>738308</xdr:rowOff>
    </xdr:to>
    <xdr:pic>
      <xdr:nvPicPr>
        <xdr:cNvPr id="3" name="Obráze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152400"/>
          <a:ext cx="2847975" cy="585908"/>
        </a:xfrm>
        <a:prstGeom prst="rect">
          <a:avLst/>
        </a:prstGeom>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4" sqref="C4"/>
    </sheetView>
  </sheetViews>
  <sheetFormatPr defaultRowHeight="15" x14ac:dyDescent="0.25"/>
  <cols>
    <col min="1" max="1" width="18.28515625" customWidth="1"/>
    <col min="2" max="2" width="16" customWidth="1"/>
    <col min="3" max="3" width="31.7109375" customWidth="1"/>
  </cols>
  <sheetData>
    <row r="1" spans="1:3" x14ac:dyDescent="0.25">
      <c r="A1" t="s">
        <v>11</v>
      </c>
      <c r="B1" t="s">
        <v>4</v>
      </c>
      <c r="C1" t="s">
        <v>31</v>
      </c>
    </row>
    <row r="2" spans="1:3" x14ac:dyDescent="0.25">
      <c r="A2" t="s">
        <v>12</v>
      </c>
      <c r="B2" t="s">
        <v>5</v>
      </c>
      <c r="C2" t="s">
        <v>32</v>
      </c>
    </row>
    <row r="3" spans="1:3" x14ac:dyDescent="0.25">
      <c r="A3" t="s">
        <v>13</v>
      </c>
      <c r="C3" t="s">
        <v>33</v>
      </c>
    </row>
    <row r="4" spans="1:3" x14ac:dyDescent="0.25">
      <c r="A4" t="s">
        <v>14</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abSelected="1" zoomScale="60" zoomScaleNormal="60" workbookViewId="0">
      <selection activeCell="A2" sqref="A2:E2"/>
    </sheetView>
  </sheetViews>
  <sheetFormatPr defaultRowHeight="15" x14ac:dyDescent="0.25"/>
  <cols>
    <col min="1" max="1" width="25.5703125" customWidth="1"/>
    <col min="2" max="2" width="30.85546875" customWidth="1"/>
    <col min="3" max="3" width="34.42578125" customWidth="1"/>
    <col min="4" max="4" width="23.85546875" customWidth="1"/>
    <col min="5" max="5" width="110.5703125" customWidth="1"/>
    <col min="6" max="6" width="9.7109375" customWidth="1"/>
  </cols>
  <sheetData>
    <row r="1" spans="1:5" ht="88.5" customHeight="1" x14ac:dyDescent="0.25">
      <c r="C1" s="18"/>
      <c r="D1" s="18"/>
      <c r="E1" s="18"/>
    </row>
    <row r="2" spans="1:5" ht="44.25" customHeight="1" x14ac:dyDescent="0.25">
      <c r="A2" s="27" t="s">
        <v>43</v>
      </c>
      <c r="B2" s="27"/>
      <c r="C2" s="27"/>
      <c r="D2" s="27"/>
      <c r="E2" s="27"/>
    </row>
    <row r="3" spans="1:5" ht="43.5" customHeight="1" x14ac:dyDescent="0.25">
      <c r="A3" s="27" t="s">
        <v>44</v>
      </c>
      <c r="B3" s="27"/>
      <c r="C3" s="27"/>
      <c r="D3" s="27"/>
      <c r="E3" s="27"/>
    </row>
    <row r="4" spans="1:5" x14ac:dyDescent="0.25">
      <c r="A4" s="4" t="s">
        <v>16</v>
      </c>
      <c r="B4" s="4" t="s">
        <v>17</v>
      </c>
      <c r="C4" s="5" t="s">
        <v>0</v>
      </c>
      <c r="D4" s="5" t="s">
        <v>41</v>
      </c>
      <c r="E4" s="5" t="s">
        <v>42</v>
      </c>
    </row>
    <row r="5" spans="1:5" ht="369" customHeight="1" x14ac:dyDescent="0.25">
      <c r="A5" s="1" t="s">
        <v>18</v>
      </c>
      <c r="B5" s="2" t="s">
        <v>19</v>
      </c>
      <c r="C5" s="2" t="s">
        <v>1</v>
      </c>
      <c r="D5" s="9" t="s">
        <v>31</v>
      </c>
      <c r="E5" s="14" t="s">
        <v>46</v>
      </c>
    </row>
    <row r="6" spans="1:5" ht="132" customHeight="1" x14ac:dyDescent="0.25">
      <c r="A6" s="20" t="s">
        <v>20</v>
      </c>
      <c r="B6" s="2" t="s">
        <v>21</v>
      </c>
      <c r="C6" s="2" t="s">
        <v>2</v>
      </c>
      <c r="D6" s="9" t="s">
        <v>31</v>
      </c>
      <c r="E6" s="14" t="s">
        <v>47</v>
      </c>
    </row>
    <row r="7" spans="1:5" ht="147.75" customHeight="1" x14ac:dyDescent="0.25">
      <c r="A7" s="21"/>
      <c r="B7" s="2" t="s">
        <v>22</v>
      </c>
      <c r="C7" s="2" t="s">
        <v>3</v>
      </c>
      <c r="D7" s="9" t="s">
        <v>32</v>
      </c>
      <c r="E7" s="14" t="s">
        <v>48</v>
      </c>
    </row>
    <row r="8" spans="1:5" ht="289.5" customHeight="1" x14ac:dyDescent="0.25">
      <c r="A8" s="22" t="s">
        <v>23</v>
      </c>
      <c r="B8" s="2" t="s">
        <v>24</v>
      </c>
      <c r="C8" s="2" t="s">
        <v>6</v>
      </c>
      <c r="D8" s="9" t="s">
        <v>32</v>
      </c>
      <c r="E8" s="14" t="s">
        <v>49</v>
      </c>
    </row>
    <row r="9" spans="1:5" ht="71.25" customHeight="1" x14ac:dyDescent="0.25">
      <c r="A9" s="22"/>
      <c r="B9" s="1" t="s">
        <v>25</v>
      </c>
      <c r="C9" s="2" t="s">
        <v>7</v>
      </c>
      <c r="D9" s="9" t="s">
        <v>31</v>
      </c>
      <c r="E9" s="15" t="s">
        <v>50</v>
      </c>
    </row>
    <row r="10" spans="1:5" ht="137.25" customHeight="1" x14ac:dyDescent="0.25">
      <c r="A10" s="19" t="s">
        <v>26</v>
      </c>
      <c r="B10" s="1" t="s">
        <v>34</v>
      </c>
      <c r="C10" s="2" t="s">
        <v>8</v>
      </c>
      <c r="D10" s="9" t="s">
        <v>31</v>
      </c>
      <c r="E10" s="14" t="s">
        <v>51</v>
      </c>
    </row>
    <row r="11" spans="1:5" ht="264.75" customHeight="1" x14ac:dyDescent="0.25">
      <c r="A11" s="19"/>
      <c r="B11" s="2" t="s">
        <v>35</v>
      </c>
      <c r="C11" s="2" t="s">
        <v>9</v>
      </c>
      <c r="D11" s="9" t="s">
        <v>32</v>
      </c>
      <c r="E11" s="14" t="s">
        <v>52</v>
      </c>
    </row>
    <row r="12" spans="1:5" ht="297" customHeight="1" x14ac:dyDescent="0.25">
      <c r="A12" s="19"/>
      <c r="B12" s="2" t="s">
        <v>27</v>
      </c>
      <c r="C12" s="2" t="s">
        <v>29</v>
      </c>
      <c r="D12" s="9" t="s">
        <v>32</v>
      </c>
      <c r="E12" s="15" t="s">
        <v>54</v>
      </c>
    </row>
    <row r="13" spans="1:5" ht="75.75" customHeight="1" x14ac:dyDescent="0.25">
      <c r="A13" s="19"/>
      <c r="B13" s="2" t="s">
        <v>28</v>
      </c>
      <c r="C13" s="2" t="s">
        <v>10</v>
      </c>
      <c r="D13" s="10" t="s">
        <v>4</v>
      </c>
      <c r="E13" s="14" t="s">
        <v>53</v>
      </c>
    </row>
    <row r="14" spans="1:5" x14ac:dyDescent="0.25">
      <c r="A14" s="23" t="s">
        <v>30</v>
      </c>
      <c r="B14" s="23"/>
      <c r="C14" s="23"/>
      <c r="D14" s="23"/>
      <c r="E14" s="23"/>
    </row>
    <row r="15" spans="1:5" ht="192.75" customHeight="1" x14ac:dyDescent="0.25">
      <c r="A15" s="24" t="s">
        <v>55</v>
      </c>
      <c r="B15" s="25"/>
      <c r="C15" s="25"/>
      <c r="D15" s="25"/>
      <c r="E15" s="26"/>
    </row>
    <row r="16" spans="1:5" ht="40.5" customHeight="1" x14ac:dyDescent="0.25">
      <c r="A16" s="8" t="s">
        <v>15</v>
      </c>
      <c r="B16" s="19" t="str">
        <f>IF(OR(ISBLANK(D4),ISBLANK(D5),ISBLANK(D6),ISBLANK(D7),ISBLANK(D8),ISBLANK(D9),ISBLANK(D10),ISBLANK(D11),ISBLANK(D12)),"",IF(B15=0,"Žádost splnila podmínky věcného hodnocení","Žádost nesplnila podmínky věcného hodnocení"))</f>
        <v>Žádost splnila podmínky věcného hodnocení</v>
      </c>
      <c r="C16" s="19"/>
      <c r="D16" s="7"/>
    </row>
    <row r="17" spans="1:5" ht="33" customHeight="1" x14ac:dyDescent="0.25">
      <c r="A17" s="16" t="s">
        <v>45</v>
      </c>
      <c r="B17" s="17"/>
      <c r="C17" s="17"/>
      <c r="D17" s="17"/>
      <c r="E17" s="17"/>
    </row>
    <row r="18" spans="1:5" ht="29.25" customHeight="1" x14ac:dyDescent="0.25">
      <c r="A18" s="12" t="s">
        <v>36</v>
      </c>
      <c r="B18" s="11">
        <v>42352</v>
      </c>
      <c r="C18" s="3"/>
      <c r="D18" s="7"/>
    </row>
    <row r="19" spans="1:5" x14ac:dyDescent="0.25">
      <c r="A19" s="3"/>
      <c r="B19" s="3"/>
      <c r="C19" s="3"/>
      <c r="D19" s="7"/>
    </row>
    <row r="20" spans="1:5" ht="42" customHeight="1" x14ac:dyDescent="0.25">
      <c r="A20" s="6" t="s">
        <v>37</v>
      </c>
      <c r="B20" s="6" t="s">
        <v>38</v>
      </c>
      <c r="C20" s="6" t="s">
        <v>39</v>
      </c>
      <c r="D20" s="13"/>
    </row>
    <row r="21" spans="1:5" ht="25.5" customHeight="1" x14ac:dyDescent="0.25">
      <c r="A21" s="3" t="s">
        <v>40</v>
      </c>
      <c r="B21" s="3"/>
      <c r="C21" s="3"/>
      <c r="D21" s="7"/>
    </row>
    <row r="22" spans="1:5" ht="42.75" customHeight="1" x14ac:dyDescent="0.25">
      <c r="A22" s="3" t="s">
        <v>40</v>
      </c>
      <c r="B22" s="3"/>
      <c r="C22" s="3"/>
      <c r="D22" s="7"/>
    </row>
    <row r="23" spans="1:5" ht="38.25" customHeight="1" x14ac:dyDescent="0.25">
      <c r="A23" s="3" t="s">
        <v>40</v>
      </c>
      <c r="B23" s="3"/>
      <c r="C23" s="3"/>
      <c r="D23" s="7"/>
    </row>
    <row r="24" spans="1:5" ht="29.25" customHeight="1" x14ac:dyDescent="0.25">
      <c r="A24" s="3" t="s">
        <v>40</v>
      </c>
      <c r="B24" s="3"/>
      <c r="C24" s="3"/>
      <c r="D24" s="7"/>
    </row>
    <row r="25" spans="1:5" ht="39.75" customHeight="1" x14ac:dyDescent="0.25">
      <c r="A25" s="3" t="s">
        <v>40</v>
      </c>
      <c r="B25" s="3"/>
      <c r="C25" s="3"/>
      <c r="D25" s="7"/>
    </row>
  </sheetData>
  <mergeCells count="10">
    <mergeCell ref="A17:E17"/>
    <mergeCell ref="C1:E1"/>
    <mergeCell ref="B16:C16"/>
    <mergeCell ref="A6:A7"/>
    <mergeCell ref="A8:A9"/>
    <mergeCell ref="A10:A13"/>
    <mergeCell ref="A14:E14"/>
    <mergeCell ref="A15:E15"/>
    <mergeCell ref="A2:E2"/>
    <mergeCell ref="A3:E3"/>
  </mergeCells>
  <pageMargins left="0.70866141732283472" right="0.70866141732283472" top="0.78740157480314965" bottom="0.78740157480314965" header="0.31496062992125984" footer="0.31496062992125984"/>
  <pageSetup paperSize="9" scale="6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Kombin. kritérium">
          <x14:formula1>
            <xm:f>List3!$C$1:$C$3</xm:f>
          </x14:formula1>
          <xm:sqref>D5:D12</xm:sqref>
        </x14:dataValidation>
        <x14:dataValidation type="list" allowBlank="1" showInputMessage="1" showErrorMessage="1" prompt="Vylučovací kritérium">
          <x14:formula1>
            <xm:f>List3!$B$1:$B$2</xm:f>
          </x14:formula1>
          <xm:sqref>D13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List3</vt:lpstr>
      <vt:lpstr>649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Trličíková Michala (MPSV)</dc:creator>
  <cp:lastModifiedBy>Bližňák Radek Mgr.</cp:lastModifiedBy>
  <cp:lastPrinted>2015-12-14T12:43:47Z</cp:lastPrinted>
  <dcterms:created xsi:type="dcterms:W3CDTF">2015-04-29T11:32:07Z</dcterms:created>
  <dcterms:modified xsi:type="dcterms:W3CDTF">2017-03-09T14:43:26Z</dcterms:modified>
</cp:coreProperties>
</file>